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5" i="1"/>
  <c r="H20"/>
  <c r="H26"/>
  <c r="H21"/>
  <c r="G30"/>
  <c r="F30"/>
  <c r="F27" s="1"/>
  <c r="G22"/>
  <c r="F22"/>
  <c r="G18"/>
  <c r="G17" s="1"/>
  <c r="F18"/>
  <c r="G44"/>
  <c r="G43" s="1"/>
  <c r="F44"/>
  <c r="F43" s="1"/>
  <c r="G55"/>
  <c r="H28"/>
  <c r="H29"/>
  <c r="H31"/>
  <c r="H32"/>
  <c r="H33"/>
  <c r="H34"/>
  <c r="H19"/>
  <c r="H23"/>
  <c r="H25"/>
  <c r="H37"/>
  <c r="H42"/>
  <c r="H39"/>
  <c r="H36"/>
  <c r="H41"/>
  <c r="H40"/>
  <c r="H38"/>
  <c r="H50"/>
  <c r="H45"/>
  <c r="H56"/>
  <c r="H44" l="1"/>
  <c r="H35"/>
  <c r="H30"/>
  <c r="G27"/>
  <c r="H27" s="1"/>
  <c r="H18"/>
  <c r="H22"/>
  <c r="H55"/>
  <c r="F17"/>
  <c r="F16" s="1"/>
  <c r="G16" l="1"/>
  <c r="G57" s="1"/>
  <c r="F57"/>
  <c r="H43"/>
  <c r="H17"/>
  <c r="H16" l="1"/>
  <c r="H57"/>
</calcChain>
</file>

<file path=xl/sharedStrings.xml><?xml version="1.0" encoding="utf-8"?>
<sst xmlns="http://schemas.openxmlformats.org/spreadsheetml/2006/main" count="75" uniqueCount="74">
  <si>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</si>
  <si>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</si>
  <si>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</si>
  <si>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</si>
  <si>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</si>
  <si>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</si>
  <si>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</si>
  <si>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</si>
  <si>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</si>
  <si>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</si>
  <si>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</si>
  <si>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</si>
  <si>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</si>
  <si>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</si>
  <si>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</si>
  <si>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</si>
  <si>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</si>
  <si>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</si>
  <si>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</si>
  <si>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</si>
  <si>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</si>
  <si>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</si>
  <si>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</si>
  <si>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</si>
  <si>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</si>
  <si>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</si>
  <si>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</si>
  <si>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</si>
  <si>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</si>
  <si>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</si>
  <si>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</si>
  <si>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</si>
  <si>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</si>
  <si>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</si>
  <si>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</si>
  <si>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</si>
  <si>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</si>
  <si>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</si>
  <si>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</si>
  <si>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</si>
  <si>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</si>
  <si>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</si>
  <si>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</si>
  <si>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</si>
  <si>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</si>
  <si>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</si>
  <si>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</si>
  <si>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</si>
  <si>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</si>
  <si>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</si>
  <si>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</si>
  <si>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</si>
  <si>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</si>
  <si>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</si>
  <si>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</si>
  <si>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</si>
  <si>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</si>
  <si>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</si>
  <si>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</si>
  <si>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</si>
  <si>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</si>
  <si>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</si>
  <si>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90820240000000000151</t>
  </si>
  <si>
    <t>90820249999130000151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</si>
  <si>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</si>
  <si>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</si>
  <si>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90820230000000000150</t>
  </si>
  <si>
    <t>90820235118130000150</t>
  </si>
  <si>
    <t>90820230024130000150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</si>
  <si>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</si>
  <si>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ДОХОДЫ БЮДЖЕТА  РАМАСУХСКОГО ГОРОДСКОГО ПОСЕЛЕНИЯ ПОЧЕПСКОГО МУНИЦИПАЛЬНОГО РАЙОНА БРЯНСКОЙ ОБЛАСТИ ПО КОДАМ КЛАССИФИКАЦИИ ДОХОДОВ  ЗА 2025 ГОДА </t>
  </si>
  <si>
    <t xml:space="preserve"> Прогнозные данные на 2025 год</t>
  </si>
  <si>
    <t>Кассовое исполнение за  2025 года</t>
  </si>
  <si>
    <t xml:space="preserve"> к решению Совета народных депутатов   от      2026 года №     "Об утверждении отчета об исполнении бюджета Рамасухского городского поселения Почепского муниципального района Брянской области за  2025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</si>
</sst>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topLeftCell="D1" zoomScale="90" zoomScaleNormal="90" workbookViewId="0">
      <selection activeCell="I10" sqref="I10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6" width="19.5703125" customWidth="1"/>
    <col min="7" max="7" width="19.42578125" customWidth="1"/>
    <col min="8" max="8" width="12.5703125" hidden="1" customWidth="1"/>
    <col min="11" max="11" width="14.85546875" bestFit="1" customWidth="1"/>
  </cols>
  <sheetData>
    <row r="1" spans="4:8" ht="15.75" customHeight="1">
      <c r="E1" s="41"/>
      <c r="F1" s="41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9"/>
      <c r="F8" s="46" t="s">
        <v>40</v>
      </c>
      <c r="G8" s="46"/>
    </row>
    <row r="9" spans="4:8" ht="15" customHeight="1">
      <c r="E9" s="39"/>
      <c r="F9" s="47" t="s">
        <v>73</v>
      </c>
      <c r="G9" s="47"/>
      <c r="H9" s="47"/>
    </row>
    <row r="10" spans="4:8" ht="76.5" customHeight="1">
      <c r="E10" s="39"/>
      <c r="F10" s="47"/>
      <c r="G10" s="47"/>
      <c r="H10" s="47"/>
    </row>
    <row r="11" spans="4:8" hidden="1">
      <c r="E11" s="1"/>
      <c r="F11" s="1"/>
    </row>
    <row r="12" spans="4:8" ht="14.25" hidden="1" customHeight="1">
      <c r="E12" s="48"/>
      <c r="F12" s="48"/>
    </row>
    <row r="13" spans="4:8" ht="51" customHeight="1">
      <c r="D13" s="42" t="s">
        <v>70</v>
      </c>
      <c r="E13" s="42"/>
      <c r="F13" s="42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71</v>
      </c>
      <c r="G15" s="19" t="s">
        <v>72</v>
      </c>
      <c r="H15" s="19" t="s">
        <v>39</v>
      </c>
    </row>
    <row r="16" spans="4:8">
      <c r="D16" s="6" t="s">
        <v>23</v>
      </c>
      <c r="E16" s="3" t="s">
        <v>2</v>
      </c>
      <c r="F16" s="29">
        <f>F17+F22+F27+F35+F39</f>
        <v>4938000</v>
      </c>
      <c r="G16" s="29">
        <f>G17+G22+G27+G35+G39</f>
        <v>5605583.7999999989</v>
      </c>
      <c r="H16" s="37">
        <f>G16/F16*100</f>
        <v>113.51931551235315</v>
      </c>
    </row>
    <row r="17" spans="4:8">
      <c r="D17" s="5" t="s">
        <v>22</v>
      </c>
      <c r="E17" s="4" t="s">
        <v>3</v>
      </c>
      <c r="F17" s="28">
        <f>F18</f>
        <v>4240000</v>
      </c>
      <c r="G17" s="28">
        <f>G18</f>
        <v>4909752.5599999996</v>
      </c>
      <c r="H17" s="34">
        <f t="shared" ref="H17:H42" si="0">G17/F17*100</f>
        <v>115.79605094339622</v>
      </c>
    </row>
    <row r="18" spans="4:8">
      <c r="D18" s="23" t="s">
        <v>15</v>
      </c>
      <c r="E18" s="4" t="s">
        <v>4</v>
      </c>
      <c r="F18" s="28">
        <f>F19+F20+F21</f>
        <v>4240000</v>
      </c>
      <c r="G18" s="28">
        <f>G19+G20+G21</f>
        <v>4909752.5599999996</v>
      </c>
      <c r="H18" s="34">
        <f t="shared" si="0"/>
        <v>115.79605094339622</v>
      </c>
    </row>
    <row r="19" spans="4:8" ht="74.25" customHeight="1">
      <c r="D19" s="40" t="s">
        <v>16</v>
      </c>
      <c r="E19" s="22" t="s">
        <v>5</v>
      </c>
      <c r="F19" s="28">
        <v>4240000</v>
      </c>
      <c r="G19" s="28">
        <v>4909752.5599999996</v>
      </c>
      <c r="H19" s="34">
        <f t="shared" si="0"/>
        <v>115.79605094339622</v>
      </c>
    </row>
    <row r="20" spans="4:8" ht="1.5" hidden="1" customHeight="1">
      <c r="D20" s="5" t="s">
        <v>64</v>
      </c>
      <c r="E20" s="22" t="s">
        <v>65</v>
      </c>
      <c r="F20" s="28">
        <v>0</v>
      </c>
      <c r="G20" s="28">
        <v>0</v>
      </c>
      <c r="H20" s="34" t="e">
        <f t="shared" si="0"/>
        <v>#DIV/0!</v>
      </c>
    </row>
    <row r="21" spans="4:8" ht="45">
      <c r="D21" s="5" t="s">
        <v>17</v>
      </c>
      <c r="E21" s="22" t="s">
        <v>6</v>
      </c>
      <c r="F21" s="28">
        <v>0</v>
      </c>
      <c r="G21" s="28">
        <v>0</v>
      </c>
      <c r="H21" s="34" t="e">
        <f t="shared" si="0"/>
        <v>#DIV/0!</v>
      </c>
    </row>
    <row r="22" spans="4:8" ht="45">
      <c r="D22" s="7" t="s">
        <v>31</v>
      </c>
      <c r="E22" s="8" t="s">
        <v>26</v>
      </c>
      <c r="F22" s="28">
        <f>F23+F24+F25+F26</f>
        <v>408000</v>
      </c>
      <c r="G22" s="28">
        <f>G23+G24+G25+G26</f>
        <v>401518.06</v>
      </c>
      <c r="H22" s="34">
        <f t="shared" si="0"/>
        <v>98.411289215686267</v>
      </c>
    </row>
    <row r="23" spans="4:8" ht="75">
      <c r="D23" s="20" t="s">
        <v>32</v>
      </c>
      <c r="E23" s="9" t="s">
        <v>27</v>
      </c>
      <c r="F23" s="28">
        <v>193000</v>
      </c>
      <c r="G23" s="28">
        <v>203681.43</v>
      </c>
      <c r="H23" s="34">
        <f t="shared" si="0"/>
        <v>105.53441968911916</v>
      </c>
    </row>
    <row r="24" spans="4:8" ht="90">
      <c r="D24" s="20" t="s">
        <v>33</v>
      </c>
      <c r="E24" s="9" t="s">
        <v>28</v>
      </c>
      <c r="F24" s="28">
        <v>100000</v>
      </c>
      <c r="G24" s="28">
        <v>1191.76</v>
      </c>
      <c r="H24" s="34">
        <v>0</v>
      </c>
    </row>
    <row r="25" spans="4:8" ht="75">
      <c r="D25" s="20" t="s">
        <v>34</v>
      </c>
      <c r="E25" s="9" t="s">
        <v>29</v>
      </c>
      <c r="F25" s="28">
        <v>130000</v>
      </c>
      <c r="G25" s="28">
        <v>217010.2</v>
      </c>
      <c r="H25" s="34">
        <f t="shared" si="0"/>
        <v>166.93092307692308</v>
      </c>
    </row>
    <row r="26" spans="4:8" ht="75">
      <c r="D26" s="20" t="s">
        <v>35</v>
      </c>
      <c r="E26" s="9" t="s">
        <v>30</v>
      </c>
      <c r="F26" s="28">
        <v>-15000</v>
      </c>
      <c r="G26" s="28">
        <v>-20365.330000000002</v>
      </c>
      <c r="H26" s="34">
        <f t="shared" si="0"/>
        <v>135.76886666666667</v>
      </c>
    </row>
    <row r="27" spans="4:8">
      <c r="D27" s="5" t="s">
        <v>41</v>
      </c>
      <c r="E27" s="21" t="s">
        <v>42</v>
      </c>
      <c r="F27" s="28">
        <f>F28+F30</f>
        <v>238000</v>
      </c>
      <c r="G27" s="28">
        <f>G28+G30</f>
        <v>241416.03999999998</v>
      </c>
      <c r="H27" s="34">
        <f t="shared" si="0"/>
        <v>101.43531092436974</v>
      </c>
    </row>
    <row r="28" spans="4:8">
      <c r="D28" s="5" t="s">
        <v>43</v>
      </c>
      <c r="E28" s="15" t="s">
        <v>44</v>
      </c>
      <c r="F28" s="28">
        <v>40000</v>
      </c>
      <c r="G28" s="28">
        <v>42139.99</v>
      </c>
      <c r="H28" s="34">
        <f t="shared" si="0"/>
        <v>105.34997499999999</v>
      </c>
    </row>
    <row r="29" spans="4:8" ht="45">
      <c r="D29" s="5" t="s">
        <v>45</v>
      </c>
      <c r="E29" s="15" t="s">
        <v>46</v>
      </c>
      <c r="F29" s="28">
        <v>40000</v>
      </c>
      <c r="G29" s="28">
        <v>42139.99</v>
      </c>
      <c r="H29" s="34">
        <f t="shared" si="0"/>
        <v>105.34997499999999</v>
      </c>
    </row>
    <row r="30" spans="4:8">
      <c r="D30" s="5" t="s">
        <v>41</v>
      </c>
      <c r="E30" s="15" t="s">
        <v>47</v>
      </c>
      <c r="F30" s="28">
        <f>F31+F33</f>
        <v>198000</v>
      </c>
      <c r="G30" s="28">
        <f>G31+G33</f>
        <v>199276.05</v>
      </c>
      <c r="H30" s="34">
        <f t="shared" si="0"/>
        <v>100.64446969696969</v>
      </c>
    </row>
    <row r="31" spans="4:8">
      <c r="D31" s="5" t="s">
        <v>48</v>
      </c>
      <c r="E31" s="15" t="s">
        <v>49</v>
      </c>
      <c r="F31" s="28">
        <v>65000</v>
      </c>
      <c r="G31" s="28">
        <v>65877</v>
      </c>
      <c r="H31" s="34">
        <f t="shared" si="0"/>
        <v>101.34923076923077</v>
      </c>
    </row>
    <row r="32" spans="4:8" ht="30">
      <c r="D32" s="5" t="s">
        <v>52</v>
      </c>
      <c r="E32" s="15" t="s">
        <v>50</v>
      </c>
      <c r="F32" s="28">
        <v>65000</v>
      </c>
      <c r="G32" s="28">
        <v>65877</v>
      </c>
      <c r="H32" s="34">
        <f t="shared" si="0"/>
        <v>101.34923076923077</v>
      </c>
    </row>
    <row r="33" spans="4:11">
      <c r="D33" s="5" t="s">
        <v>51</v>
      </c>
      <c r="E33" s="15" t="s">
        <v>53</v>
      </c>
      <c r="F33" s="28">
        <v>133000</v>
      </c>
      <c r="G33" s="28">
        <v>133399.04999999999</v>
      </c>
      <c r="H33" s="34">
        <f t="shared" si="0"/>
        <v>100.30003759398495</v>
      </c>
    </row>
    <row r="34" spans="4:11" ht="30">
      <c r="D34" s="5" t="s">
        <v>54</v>
      </c>
      <c r="E34" s="15" t="s">
        <v>55</v>
      </c>
      <c r="F34" s="28">
        <v>133000</v>
      </c>
      <c r="G34" s="28">
        <v>133399.04999999999</v>
      </c>
      <c r="H34" s="34">
        <f t="shared" si="0"/>
        <v>100.30003759398495</v>
      </c>
    </row>
    <row r="35" spans="4:11" ht="45">
      <c r="D35" s="5" t="s">
        <v>24</v>
      </c>
      <c r="E35" s="15" t="s">
        <v>56</v>
      </c>
      <c r="F35" s="28">
        <v>52000</v>
      </c>
      <c r="G35" s="28">
        <v>52897.14</v>
      </c>
      <c r="H35" s="34">
        <f t="shared" si="0"/>
        <v>101.72526923076923</v>
      </c>
    </row>
    <row r="36" spans="4:11" ht="90">
      <c r="D36" s="5" t="s">
        <v>18</v>
      </c>
      <c r="E36" s="15" t="s">
        <v>57</v>
      </c>
      <c r="F36" s="28">
        <v>52000</v>
      </c>
      <c r="G36" s="28">
        <v>52897.14</v>
      </c>
      <c r="H36" s="34">
        <f t="shared" si="0"/>
        <v>101.72526923076923</v>
      </c>
    </row>
    <row r="37" spans="4:11" ht="57.75">
      <c r="D37" s="5" t="s">
        <v>19</v>
      </c>
      <c r="E37" s="15" t="s">
        <v>7</v>
      </c>
      <c r="F37" s="28">
        <v>52000</v>
      </c>
      <c r="G37" s="28">
        <v>52897.14</v>
      </c>
      <c r="H37" s="34">
        <f t="shared" si="0"/>
        <v>101.72526923076923</v>
      </c>
    </row>
    <row r="38" spans="4:11" ht="75">
      <c r="D38" s="5" t="s">
        <v>36</v>
      </c>
      <c r="E38" s="15" t="s">
        <v>58</v>
      </c>
      <c r="F38" s="28">
        <v>52000</v>
      </c>
      <c r="G38" s="28">
        <v>52897.14</v>
      </c>
      <c r="H38" s="34">
        <f t="shared" si="0"/>
        <v>101.72526923076923</v>
      </c>
    </row>
    <row r="39" spans="4:11" ht="30">
      <c r="D39" s="5" t="s">
        <v>25</v>
      </c>
      <c r="E39" s="15" t="s">
        <v>8</v>
      </c>
      <c r="F39" s="28">
        <v>0</v>
      </c>
      <c r="G39" s="28">
        <v>0</v>
      </c>
      <c r="H39" s="34" t="e">
        <f t="shared" si="0"/>
        <v>#DIV/0!</v>
      </c>
    </row>
    <row r="40" spans="4:11" ht="60">
      <c r="D40" s="5" t="s">
        <v>20</v>
      </c>
      <c r="E40" s="15" t="s">
        <v>9</v>
      </c>
      <c r="F40" s="28">
        <v>0</v>
      </c>
      <c r="G40" s="28">
        <v>0</v>
      </c>
      <c r="H40" s="34" t="e">
        <f t="shared" si="0"/>
        <v>#DIV/0!</v>
      </c>
    </row>
    <row r="41" spans="4:11" ht="30">
      <c r="D41" s="5" t="s">
        <v>21</v>
      </c>
      <c r="E41" s="15" t="s">
        <v>10</v>
      </c>
      <c r="F41" s="28">
        <v>0</v>
      </c>
      <c r="G41" s="28">
        <v>0</v>
      </c>
      <c r="H41" s="34" t="e">
        <f t="shared" si="0"/>
        <v>#DIV/0!</v>
      </c>
    </row>
    <row r="42" spans="4:11" ht="45">
      <c r="D42" s="5" t="s">
        <v>37</v>
      </c>
      <c r="E42" s="15" t="s">
        <v>59</v>
      </c>
      <c r="F42" s="28">
        <v>0</v>
      </c>
      <c r="G42" s="28">
        <v>0</v>
      </c>
      <c r="H42" s="34" t="e">
        <f t="shared" si="0"/>
        <v>#DIV/0!</v>
      </c>
    </row>
    <row r="43" spans="4:11">
      <c r="D43" s="11">
        <v>9.082E+19</v>
      </c>
      <c r="E43" s="16" t="s">
        <v>11</v>
      </c>
      <c r="F43" s="30">
        <f>F44+F49</f>
        <v>164351</v>
      </c>
      <c r="G43" s="30">
        <f>G44+G49</f>
        <v>164151</v>
      </c>
      <c r="H43" s="31">
        <f>G43/F43*100</f>
        <v>99.878309228419653</v>
      </c>
    </row>
    <row r="44" spans="4:11">
      <c r="D44" s="10" t="s">
        <v>66</v>
      </c>
      <c r="E44" s="16" t="s">
        <v>12</v>
      </c>
      <c r="F44" s="30">
        <f>F45+F50</f>
        <v>164351</v>
      </c>
      <c r="G44" s="30">
        <f>G45+G50</f>
        <v>164151</v>
      </c>
      <c r="H44" s="31">
        <f>G44/F44*100</f>
        <v>99.878309228419653</v>
      </c>
    </row>
    <row r="45" spans="4:11" ht="6.75" customHeight="1">
      <c r="D45" s="52" t="s">
        <v>67</v>
      </c>
      <c r="E45" s="53" t="s">
        <v>69</v>
      </c>
      <c r="F45" s="43">
        <v>164151</v>
      </c>
      <c r="G45" s="43">
        <v>164151</v>
      </c>
      <c r="H45" s="49">
        <f>G45/F45*100</f>
        <v>100</v>
      </c>
    </row>
    <row r="46" spans="4:11">
      <c r="D46" s="52"/>
      <c r="E46" s="53"/>
      <c r="F46" s="44"/>
      <c r="G46" s="44"/>
      <c r="H46" s="50"/>
    </row>
    <row r="47" spans="4:11" ht="33.6" customHeight="1">
      <c r="D47" s="52"/>
      <c r="E47" s="53"/>
      <c r="F47" s="44"/>
      <c r="G47" s="44"/>
      <c r="H47" s="50"/>
      <c r="K47" s="38"/>
    </row>
    <row r="48" spans="4:11" ht="6" customHeight="1">
      <c r="D48" s="52"/>
      <c r="E48" s="53"/>
      <c r="F48" s="44"/>
      <c r="G48" s="44"/>
      <c r="H48" s="50"/>
    </row>
    <row r="49" spans="4:8" ht="15" hidden="1" customHeight="1">
      <c r="D49" s="52"/>
      <c r="E49" s="53"/>
      <c r="F49" s="45"/>
      <c r="G49" s="45"/>
      <c r="H49" s="51"/>
    </row>
    <row r="50" spans="4:8" ht="6" customHeight="1">
      <c r="D50" s="54" t="s">
        <v>68</v>
      </c>
      <c r="E50" s="53" t="s">
        <v>60</v>
      </c>
      <c r="F50" s="43">
        <v>200</v>
      </c>
      <c r="G50" s="57">
        <v>0</v>
      </c>
      <c r="H50" s="49">
        <f>G50/F50*100</f>
        <v>0</v>
      </c>
    </row>
    <row r="51" spans="4:8">
      <c r="D51" s="55"/>
      <c r="E51" s="53"/>
      <c r="F51" s="44"/>
      <c r="G51" s="58"/>
      <c r="H51" s="50"/>
    </row>
    <row r="52" spans="4:8">
      <c r="D52" s="55"/>
      <c r="E52" s="53"/>
      <c r="F52" s="44"/>
      <c r="G52" s="58"/>
      <c r="H52" s="50"/>
    </row>
    <row r="53" spans="4:8" ht="12.75" customHeight="1">
      <c r="D53" s="55"/>
      <c r="E53" s="53"/>
      <c r="F53" s="44"/>
      <c r="G53" s="58"/>
      <c r="H53" s="50"/>
    </row>
    <row r="54" spans="4:8" ht="14.25" hidden="1" customHeight="1">
      <c r="D54" s="56"/>
      <c r="E54" s="53"/>
      <c r="F54" s="45"/>
      <c r="G54" s="59"/>
      <c r="H54" s="51"/>
    </row>
    <row r="55" spans="4:8" hidden="1">
      <c r="D55" s="10" t="s">
        <v>62</v>
      </c>
      <c r="E55" s="16" t="s">
        <v>13</v>
      </c>
      <c r="F55" s="32">
        <f>F56</f>
        <v>0</v>
      </c>
      <c r="G55" s="32">
        <f>G56</f>
        <v>0</v>
      </c>
      <c r="H55" s="32" t="e">
        <f>G55/F55*100</f>
        <v>#DIV/0!</v>
      </c>
    </row>
    <row r="56" spans="4:8" ht="30" hidden="1">
      <c r="D56" s="5" t="s">
        <v>63</v>
      </c>
      <c r="E56" s="15" t="s">
        <v>61</v>
      </c>
      <c r="F56" s="33">
        <v>0</v>
      </c>
      <c r="G56" s="33">
        <v>0</v>
      </c>
      <c r="H56" s="33" t="e">
        <f>G56/F56*100</f>
        <v>#DIV/0!</v>
      </c>
    </row>
    <row r="57" spans="4:8" ht="27.75" customHeight="1">
      <c r="D57" s="9"/>
      <c r="E57" s="17" t="s">
        <v>14</v>
      </c>
      <c r="F57" s="35">
        <f>F16+F43</f>
        <v>5102351</v>
      </c>
      <c r="G57" s="35">
        <f>G16+G43</f>
        <v>5769734.7999999989</v>
      </c>
      <c r="H57" s="36">
        <f>G57/F57*100</f>
        <v>113.0799272727415</v>
      </c>
    </row>
    <row r="58" spans="4:8">
      <c r="F58" s="24"/>
      <c r="G58" s="24"/>
      <c r="H58" s="24"/>
    </row>
    <row r="59" spans="4:8">
      <c r="E59" s="18"/>
      <c r="F59" s="24"/>
      <c r="G59" s="25"/>
      <c r="H59" s="24"/>
    </row>
    <row r="60" spans="4:8">
      <c r="F60" s="26"/>
      <c r="G60" s="26"/>
      <c r="H60" s="24"/>
    </row>
    <row r="61" spans="4:8">
      <c r="F61" s="24"/>
      <c r="G61" s="27"/>
      <c r="H61" s="24"/>
    </row>
  </sheetData>
  <mergeCells count="15">
    <mergeCell ref="F50:F54"/>
    <mergeCell ref="D50:D54"/>
    <mergeCell ref="E50:E54"/>
    <mergeCell ref="H50:H54"/>
    <mergeCell ref="G50:G54"/>
    <mergeCell ref="E1:F1"/>
    <mergeCell ref="D13:F13"/>
    <mergeCell ref="F45:F49"/>
    <mergeCell ref="F8:G8"/>
    <mergeCell ref="F9:H10"/>
    <mergeCell ref="E12:F12"/>
    <mergeCell ref="G45:G49"/>
    <mergeCell ref="H45:H49"/>
    <mergeCell ref="D45:D49"/>
    <mergeCell ref="E45:E49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2026-02-10T07:58:46Z</cp:lastPrinted>
  <dcterms:created xsi:type="dcterms:W3CDTF">2014-07-07T05:57:34Z</dcterms:created>
  <dcterms:modified xsi:type="dcterms:W3CDTF">2026-06-15T11:43:18Z</dcterms:modified>
</cp:coreProperties>
</file>